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tables/table1.xml" ContentType="application/vnd.openxmlformats-officedocument.spreadsheetml.tab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725"/>
  <workbookPr/>
  <mc:AlternateContent xmlns:mc="http://schemas.openxmlformats.org/markup-compatibility/2006">
    <mc:Choice Requires="x15">
      <x15ac:absPath xmlns:x15ac="http://schemas.microsoft.com/office/spreadsheetml/2010/11/ac" url="C:\Projekty PODGiK\Modernizacja Jabłonna\Dokumentacja\"/>
    </mc:Choice>
  </mc:AlternateContent>
  <xr:revisionPtr revIDLastSave="0" documentId="13_ncr:1_{5C1057A2-7F38-4F58-845F-5A957AEEA20C}" xr6:coauthVersionLast="47" xr6:coauthVersionMax="47" xr10:uidLastSave="{00000000-0000-0000-0000-000000000000}"/>
  <bookViews>
    <workbookView xWindow="28680" yWindow="-120" windowWidth="29040" windowHeight="15720" xr2:uid="{00000000-000D-0000-FFFF-FFFF00000000}"/>
  </bookViews>
  <sheets>
    <sheet name="Raport o postępie" sheetId="1" r:id="rId1"/>
    <sheet name="Słowniki" sheetId="2" r:id="rId2"/>
  </sheets>
  <calcPr calcId="18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I26" i="1" l="1"/>
  <c r="I25" i="1"/>
  <c r="I24" i="1"/>
  <c r="I22" i="1"/>
  <c r="I23" i="1"/>
  <c r="H20" i="1"/>
  <c r="H26" i="1" s="1"/>
  <c r="H21" i="1"/>
</calcChain>
</file>

<file path=xl/sharedStrings.xml><?xml version="1.0" encoding="utf-8"?>
<sst xmlns="http://schemas.openxmlformats.org/spreadsheetml/2006/main" count="31" uniqueCount="15">
  <si>
    <t>LP</t>
  </si>
  <si>
    <t>Data</t>
  </si>
  <si>
    <t>Etap realizacji</t>
  </si>
  <si>
    <t>etap 1</t>
  </si>
  <si>
    <t>etap 2</t>
  </si>
  <si>
    <t>Suma</t>
  </si>
  <si>
    <t>Wykonawca
[imię i nazwisko]</t>
  </si>
  <si>
    <t>Zamawiający / PODGiK
[Imię i nazwisko]</t>
  </si>
  <si>
    <t>-</t>
  </si>
  <si>
    <t>liczba materiałów zasobu do analizy (operaty techniczne)</t>
  </si>
  <si>
    <t>liczba przeanalizowanych materiałów zasobu (operatów technicznych)</t>
  </si>
  <si>
    <t>% przeanalizowanych materiałów
wyliczenie automatyczne</t>
  </si>
  <si>
    <t>całkowita powierzchnia modernizowanego obrębu [ha]</t>
  </si>
  <si>
    <t>% powierzchni modernizowanego obrębu, dla której pozyskano dane ewidencyjne wyliczenie automatyczne</t>
  </si>
  <si>
    <t>powierzchnia modernizowanego obrębu, dla której pozyskano dane ewidencyjne [ha]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</si>
</sst>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000"/>
  </numFmts>
  <fonts count="3" x14ac:knownFonts="1">
    <font>
      <sz val="11"/>
      <color theme="1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  <font>
      <sz val="12"/>
      <color rgb="FF000000"/>
      <name val="Times New Roman"/>
      <family val="1"/>
      <charset val="238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9">
    <xf numFmtId="0" fontId="0" fillId="0" borderId="0" xfId="0"/>
    <xf numFmtId="14" fontId="0" fillId="0" borderId="0" xfId="0" applyNumberFormat="1"/>
    <xf numFmtId="0" fontId="1" fillId="0" borderId="0" xfId="0" applyFont="1"/>
    <xf numFmtId="0" fontId="0" fillId="0" borderId="0" xfId="0" applyAlignment="1">
      <alignment horizontal="center" vertical="center" wrapText="1"/>
    </xf>
    <xf numFmtId="49" fontId="0" fillId="0" borderId="0" xfId="0" applyNumberFormat="1"/>
    <xf numFmtId="10" fontId="0" fillId="0" borderId="0" xfId="0" applyNumberFormat="1"/>
    <xf numFmtId="0" fontId="0" fillId="0" borderId="0" xfId="0" applyAlignment="1">
      <alignment wrapText="1"/>
    </xf>
    <xf numFmtId="0" fontId="2" fillId="0" borderId="0" xfId="0" applyFont="1"/>
    <xf numFmtId="164" fontId="0" fillId="0" borderId="0" xfId="0" applyNumberFormat="1"/>
  </cellXfs>
  <cellStyles count="1">
    <cellStyle name="Normalny" xfId="0" builtinId="0"/>
  </cellStyles>
  <dxfs count="8">
    <dxf>
      <numFmt numFmtId="30" formatCode="@"/>
    </dxf>
    <dxf>
      <numFmt numFmtId="30" formatCode="@"/>
    </dxf>
    <dxf>
      <numFmt numFmtId="14" formatCode="0.00%"/>
    </dxf>
    <dxf>
      <numFmt numFmtId="14" formatCode="0.00%"/>
    </dxf>
    <dxf>
      <numFmt numFmtId="14" formatCode="0.00%"/>
    </dxf>
    <dxf>
      <numFmt numFmtId="14" formatCode="0.00%"/>
    </dxf>
    <dxf>
      <numFmt numFmtId="0" formatCode="General"/>
    </dxf>
    <dxf>
      <alignment horizontal="center" vertical="center" textRotation="0" wrapText="1" indent="0" justifyLastLine="0" shrinkToFit="0" readingOrder="0"/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1</xdr:colOff>
      <xdr:row>0</xdr:row>
      <xdr:rowOff>0</xdr:rowOff>
    </xdr:from>
    <xdr:to>
      <xdr:col>11</xdr:col>
      <xdr:colOff>25978</xdr:colOff>
      <xdr:row>17</xdr:row>
      <xdr:rowOff>36285</xdr:rowOff>
    </xdr:to>
    <xdr:sp macro="" textlink="">
      <xdr:nvSpPr>
        <xdr:cNvPr id="6" name="pole tekstowe 5">
          <a:extLst>
            <a:ext uri="{FF2B5EF4-FFF2-40B4-BE49-F238E27FC236}">
              <a16:creationId xmlns:a16="http://schemas.microsoft.com/office/drawing/2014/main" id="{00000000-0008-0000-0000-000006000000}"/>
            </a:ext>
          </a:extLst>
        </xdr:cNvPr>
        <xdr:cNvSpPr txBox="1"/>
      </xdr:nvSpPr>
      <xdr:spPr>
        <a:xfrm>
          <a:off x="1" y="0"/>
          <a:ext cx="11386704" cy="3274785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endParaRPr lang="pl-PL" sz="1100"/>
        </a:p>
        <a:p>
          <a:r>
            <a:rPr lang="pl-PL" sz="1100"/>
            <a:t>                                                                                                                                                                                                                                                                        Załącznik nr</a:t>
          </a:r>
          <a:r>
            <a:rPr lang="pl-PL" sz="1100" baseline="0"/>
            <a:t> 2</a:t>
          </a:r>
          <a:r>
            <a:rPr lang="pl-PL" sz="1100"/>
            <a:t> - Raport o postępnie </a:t>
          </a:r>
        </a:p>
        <a:p>
          <a:r>
            <a:rPr lang="pl-PL" sz="1100"/>
            <a:t>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wykonywanych</a:t>
          </a:r>
          <a:r>
            <a:rPr lang="pl-PL" sz="1100" baseline="0"/>
            <a:t>  prac</a:t>
          </a:r>
          <a:endParaRPr lang="pl-PL" sz="1100"/>
        </a:p>
        <a:p>
          <a:endParaRPr lang="pl-PL" sz="1100"/>
        </a:p>
        <a:p>
          <a:endParaRPr lang="pl-PL" sz="1100"/>
        </a:p>
        <a:p>
          <a:endParaRPr lang="pl-PL" sz="1100"/>
        </a:p>
        <a:p>
          <a:endParaRPr lang="pl-PL" sz="1100"/>
        </a:p>
        <a:p>
          <a:endParaRPr lang="pl-PL" sz="1100"/>
        </a:p>
        <a:p>
          <a:endParaRPr lang="pl-PL" sz="1100"/>
        </a:p>
        <a:p>
          <a:r>
            <a:rPr lang="pl-PL" sz="1100"/>
            <a:t>	</a:t>
          </a:r>
          <a:endParaRPr lang="pl-PL" sz="1100" b="1">
            <a:solidFill>
              <a:schemeClr val="dk1"/>
            </a:solidFill>
            <a:effectLst/>
            <a:latin typeface="+mn-lt"/>
            <a:ea typeface="+mn-ea"/>
            <a:cs typeface="+mn-cs"/>
          </a:endParaRPr>
        </a:p>
        <a:p>
          <a:r>
            <a:rPr lang="pl-PL" sz="1100" b="1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                             Nazwa</a:t>
          </a:r>
          <a:r>
            <a:rPr lang="pl-PL" sz="1100" b="1" baseline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                        </a:t>
          </a:r>
          <a:r>
            <a:rPr lang="pl-PL" sz="1100" b="0" baseline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Modernizacja ewidencji gruntów i budynków dla obrębu Jabłonna</a:t>
          </a:r>
          <a:endParaRPr lang="pl-PL">
            <a:effectLst/>
          </a:endParaRPr>
        </a:p>
        <a:p>
          <a:r>
            <a:rPr lang="pl-PL" sz="1100" b="1" i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	Tytuł</a:t>
          </a:r>
          <a:r>
            <a:rPr lang="pl-PL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 	       </a:t>
          </a:r>
          <a:r>
            <a:rPr lang="pl-PL" sz="1100" b="0" i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Dziennik Robót</a:t>
          </a:r>
          <a:r>
            <a:rPr lang="pl-PL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 </a:t>
          </a:r>
          <a:endParaRPr lang="pl-PL">
            <a:effectLst/>
          </a:endParaRPr>
        </a:p>
        <a:p>
          <a:r>
            <a:rPr lang="pl-PL" sz="1100" b="1" i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	Umowa	       </a:t>
          </a:r>
          <a:r>
            <a:rPr lang="pl-PL" sz="1100" b="0" i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[Sygnatura umowy]</a:t>
          </a:r>
          <a:endParaRPr lang="pl-PL">
            <a:effectLst/>
          </a:endParaRPr>
        </a:p>
        <a:p>
          <a:r>
            <a:rPr lang="pl-PL" sz="1100" b="1" i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	Zamawiający</a:t>
          </a:r>
          <a:r>
            <a:rPr lang="pl-PL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	       </a:t>
          </a:r>
          <a:r>
            <a:rPr lang="pl-PL" sz="1100" b="0" i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Starosta Grodziski</a:t>
          </a:r>
          <a:endParaRPr lang="pl-PL">
            <a:effectLst/>
          </a:endParaRPr>
        </a:p>
        <a:p>
          <a:r>
            <a:rPr lang="pl-PL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	</a:t>
          </a:r>
          <a:r>
            <a:rPr lang="pl-PL" sz="1100" b="1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Wykonawca</a:t>
          </a:r>
          <a:r>
            <a:rPr lang="pl-PL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	       [Nazwa Firmy zgodnie z Umową]</a:t>
          </a:r>
          <a:endParaRPr lang="pl-PL">
            <a:effectLst/>
          </a:endParaRPr>
        </a:p>
        <a:p>
          <a:r>
            <a:rPr lang="pl-PL" sz="1100" b="1" baseline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	Nazwa powiatu        </a:t>
          </a:r>
          <a:r>
            <a:rPr lang="pl-PL" sz="1100" b="0" baseline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grodziski (3005)</a:t>
          </a:r>
          <a:endParaRPr lang="pl-PL">
            <a:effectLst/>
          </a:endParaRPr>
        </a:p>
        <a:p>
          <a:r>
            <a:rPr lang="pl-PL" sz="1100" b="1" baseline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                             Nazwa jedn. ewid.  </a:t>
          </a:r>
          <a:r>
            <a:rPr lang="pl-PL" sz="1100" b="0" baseline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Rakoniewice - obszar wiejski (300504_5)</a:t>
          </a:r>
          <a:endParaRPr lang="pl-PL">
            <a:effectLst/>
          </a:endParaRPr>
        </a:p>
        <a:p>
          <a:pPr eaLnBrk="1" fontAlgn="auto" latinLnBrk="0" hangingPunct="1"/>
          <a:r>
            <a:rPr lang="pl-PL" sz="1100" b="1" baseline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                             Nazwa obrębu         </a:t>
          </a:r>
          <a:r>
            <a:rPr lang="pl-PL" sz="1100" b="0" baseline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Jabłonna (300504_5.0011)</a:t>
          </a:r>
          <a:endParaRPr lang="pl-PL">
            <a:effectLst/>
          </a:endParaRPr>
        </a:p>
        <a:p>
          <a:pPr algn="l"/>
          <a:endParaRPr lang="pl-PL" sz="1100"/>
        </a:p>
      </xdr:txBody>
    </xdr:sp>
    <xdr:clientData/>
  </xdr:twoCellAnchor>
  <xdr:twoCellAnchor editAs="oneCell">
    <xdr:from>
      <xdr:col>0</xdr:col>
      <xdr:colOff>164522</xdr:colOff>
      <xdr:row>0</xdr:row>
      <xdr:rowOff>43294</xdr:rowOff>
    </xdr:from>
    <xdr:to>
      <xdr:col>7</xdr:col>
      <xdr:colOff>658091</xdr:colOff>
      <xdr:row>8</xdr:row>
      <xdr:rowOff>139646</xdr:rowOff>
    </xdr:to>
    <xdr:pic>
      <xdr:nvPicPr>
        <xdr:cNvPr id="2" name="Obraz 1">
          <a:extLst>
            <a:ext uri="{FF2B5EF4-FFF2-40B4-BE49-F238E27FC236}">
              <a16:creationId xmlns:a16="http://schemas.microsoft.com/office/drawing/2014/main" id="{96CE9B99-5279-5D06-98D6-AEA384F756CA}"/>
            </a:ext>
          </a:extLst>
        </xdr:cNvPr>
        <xdr:cNvPicPr>
          <a:picLocks noChangeAspect="1" noChangeArrowheads="1"/>
        </xdr:cNvPicPr>
      </xdr:nvPicPr>
      <xdr:blipFill rotWithShape="1"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 t="7788" b="4872"/>
        <a:stretch>
          <a:fillRect/>
        </a:stretch>
      </xdr:blipFill>
      <xdr:spPr bwMode="auto">
        <a:xfrm>
          <a:off x="164522" y="43294"/>
          <a:ext cx="7637319" cy="162035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00000000-000C-0000-FFFF-FFFF00000000}" name="Tabela1" displayName="Tabela1" ref="A19:K26" totalsRowCount="1" headerRowDxfId="7">
  <autoFilter ref="A19:K25" xr:uid="{00000000-0009-0000-0100-000001000000}"/>
  <tableColumns count="11">
    <tableColumn id="1" xr3:uid="{00000000-0010-0000-0000-000001000000}" name="LP" totalsRowLabel="Suma"/>
    <tableColumn id="2" xr3:uid="{00000000-0010-0000-0000-000002000000}" name="Data"/>
    <tableColumn id="7" xr3:uid="{00000000-0010-0000-0000-000007000000}" name="Etap realizacji"/>
    <tableColumn id="11" xr3:uid="{00000000-0010-0000-0000-00000B000000}" name="liczba materiałów zasobu do analizy (operaty techniczne)" dataDxfId="6"/>
    <tableColumn id="3" xr3:uid="{00000000-0010-0000-0000-000003000000}" name="liczba przeanalizowanych materiałów zasobu (operatów technicznych)"/>
    <tableColumn id="4" xr3:uid="{00000000-0010-0000-0000-000004000000}" name="całkowita powierzchnia modernizowanego obrębu [ha]"/>
    <tableColumn id="13" xr3:uid="{00000000-0010-0000-0000-00000D000000}" name="powierzchnia modernizowanego obrębu, dla której pozyskano dane ewidencyjne [ha]"/>
    <tableColumn id="9" xr3:uid="{00000000-0010-0000-0000-000009000000}" name="% przeanalizowanych materiałów_x000a_wyliczenie automatyczne" totalsRowFunction="custom" dataDxfId="5" totalsRowDxfId="4">
      <calculatedColumnFormula>Tabela1[[#This Row],[liczba przeanalizowanych materiałów zasobu (operatów technicznych)]]/Tabela1[[#This Row],[liczba materiałów zasobu do analizy (operaty techniczne)]]</calculatedColumnFormula>
      <totalsRowFormula>SUM(H20:H21)</totalsRowFormula>
    </tableColumn>
    <tableColumn id="12" xr3:uid="{4FC88D54-421A-4A1D-9971-E7943474130E}" name="% powierzchni modernizowanego obrębu, dla której pozyskano dane ewidencyjne wyliczenie automatyczne" totalsRowFunction="custom" dataDxfId="3" totalsRowDxfId="2">
      <calculatedColumnFormula>(Tabela1[[#This Row],[powierzchnia modernizowanego obrębu, dla której pozyskano dane ewidencyjne '[ha']]]/Tabela1[[#This Row],[całkowita powierzchnia modernizowanego obrębu '[ha']]])*100</calculatedColumnFormula>
      <totalsRowFormula>SUM(I22:I25)</totalsRowFormula>
    </tableColumn>
    <tableColumn id="6" xr3:uid="{00000000-0010-0000-0000-000006000000}" name="Wykonawca_x000a_[imię i nazwisko]" dataDxfId="1"/>
    <tableColumn id="8" xr3:uid="{00000000-0010-0000-0000-000008000000}" name="Zamawiający / PODGiK_x000a_[Imię i nazwisko]" dataDxfId="0"/>
  </tableColumns>
  <tableStyleInfo name="TableStyleMedium2" showFirstColumn="0" showLastColumn="0" showRowStripes="1" showColumnStripes="0"/>
</table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Pakiet 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table" Target="../tables/table1.x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4:K26"/>
  <sheetViews>
    <sheetView tabSelected="1" zoomScale="110" zoomScaleNormal="110" workbookViewId="0">
      <selection activeCell="I36" sqref="I36"/>
    </sheetView>
  </sheetViews>
  <sheetFormatPr defaultRowHeight="15" x14ac:dyDescent="0.25"/>
  <cols>
    <col min="2" max="2" width="19.5703125" bestFit="1" customWidth="1"/>
    <col min="3" max="3" width="15.5703125" bestFit="1" customWidth="1"/>
    <col min="4" max="10" width="15.7109375" customWidth="1"/>
    <col min="11" max="11" width="16.140625" customWidth="1"/>
  </cols>
  <sheetData>
    <row r="4" spans="2:2" x14ac:dyDescent="0.25">
      <c r="B4" s="2"/>
    </row>
    <row r="5" spans="2:2" x14ac:dyDescent="0.25">
      <c r="B5" s="2"/>
    </row>
    <row r="6" spans="2:2" x14ac:dyDescent="0.25">
      <c r="B6" s="2"/>
    </row>
    <row r="7" spans="2:2" x14ac:dyDescent="0.25">
      <c r="B7" s="2"/>
    </row>
    <row r="8" spans="2:2" x14ac:dyDescent="0.25">
      <c r="B8" s="2"/>
    </row>
    <row r="9" spans="2:2" x14ac:dyDescent="0.25">
      <c r="B9" s="2"/>
    </row>
    <row r="19" spans="1:11" s="6" customFormat="1" ht="120" x14ac:dyDescent="0.25">
      <c r="A19" s="3" t="s">
        <v>0</v>
      </c>
      <c r="B19" s="3" t="s">
        <v>1</v>
      </c>
      <c r="C19" s="3" t="s">
        <v>2</v>
      </c>
      <c r="D19" s="3" t="s">
        <v>9</v>
      </c>
      <c r="E19" s="3" t="s">
        <v>10</v>
      </c>
      <c r="F19" s="3" t="s">
        <v>12</v>
      </c>
      <c r="G19" s="3" t="s">
        <v>14</v>
      </c>
      <c r="H19" s="3" t="s">
        <v>11</v>
      </c>
      <c r="I19" s="3" t="s">
        <v>13</v>
      </c>
      <c r="J19" s="3" t="s">
        <v>6</v>
      </c>
      <c r="K19" s="3" t="s">
        <v>7</v>
      </c>
    </row>
    <row r="20" spans="1:11" ht="15.75" x14ac:dyDescent="0.25">
      <c r="A20">
        <v>1</v>
      </c>
      <c r="B20" s="1">
        <v>46204</v>
      </c>
      <c r="C20" s="1" t="s">
        <v>3</v>
      </c>
      <c r="D20">
        <v>991</v>
      </c>
      <c r="E20">
        <v>791</v>
      </c>
      <c r="F20" s="7" t="s">
        <v>8</v>
      </c>
      <c r="H20" s="5">
        <f>Tabela1[[#This Row],[liczba przeanalizowanych materiałów zasobu (operatów technicznych)]]/Tabela1[[#This Row],[liczba materiałów zasobu do analizy (operaty techniczne)]]</f>
        <v>0.798183652875883</v>
      </c>
      <c r="I20" s="5"/>
      <c r="J20" s="4"/>
      <c r="K20" s="4"/>
    </row>
    <row r="21" spans="1:11" x14ac:dyDescent="0.25">
      <c r="A21">
        <v>2</v>
      </c>
      <c r="B21" s="1">
        <v>46296</v>
      </c>
      <c r="C21" t="s">
        <v>3</v>
      </c>
      <c r="D21">
        <v>991</v>
      </c>
      <c r="E21">
        <v>200</v>
      </c>
      <c r="F21" t="s">
        <v>8</v>
      </c>
      <c r="H21" s="5">
        <f>Tabela1[[#This Row],[liczba przeanalizowanych materiałów zasobu (operatów technicznych)]]/Tabela1[[#This Row],[liczba materiałów zasobu do analizy (operaty techniczne)]]</f>
        <v>0.20181634712411706</v>
      </c>
      <c r="I21" s="5"/>
      <c r="J21" s="4"/>
      <c r="K21" s="4"/>
    </row>
    <row r="22" spans="1:11" x14ac:dyDescent="0.25">
      <c r="A22">
        <v>3</v>
      </c>
      <c r="B22" s="1">
        <v>46296</v>
      </c>
      <c r="C22" t="s">
        <v>4</v>
      </c>
      <c r="D22" t="s">
        <v>8</v>
      </c>
      <c r="E22" t="s">
        <v>8</v>
      </c>
      <c r="F22">
        <v>1564.2058999999999</v>
      </c>
      <c r="G22" s="8">
        <v>2.2364999999999999</v>
      </c>
      <c r="H22" s="5"/>
      <c r="I22" s="5">
        <f>Tabela1[[#This Row],[powierzchnia modernizowanego obrębu, dla której pozyskano dane ewidencyjne '[ha']]]/Tabela1[[#This Row],[całkowita powierzchnia modernizowanego obrębu '[ha']]]</f>
        <v>1.4297989797890419E-3</v>
      </c>
      <c r="J22" s="4"/>
      <c r="K22" s="4"/>
    </row>
    <row r="23" spans="1:11" x14ac:dyDescent="0.25">
      <c r="A23">
        <v>4</v>
      </c>
      <c r="B23" s="1">
        <v>46388</v>
      </c>
      <c r="C23" t="s">
        <v>4</v>
      </c>
      <c r="D23" t="s">
        <v>8</v>
      </c>
      <c r="E23" t="s">
        <v>8</v>
      </c>
      <c r="F23">
        <v>1564.2058999999999</v>
      </c>
      <c r="G23" s="8">
        <v>269.63249999999999</v>
      </c>
      <c r="H23" s="5"/>
      <c r="I23" s="5">
        <f>Tabela1[[#This Row],[powierzchnia modernizowanego obrębu, dla której pozyskano dane ewidencyjne '[ha']]]/Tabela1[[#This Row],[całkowita powierzchnia modernizowanego obrębu '[ha']]]</f>
        <v>0.17237660336148841</v>
      </c>
      <c r="J23" s="4"/>
      <c r="K23" s="4"/>
    </row>
    <row r="24" spans="1:11" x14ac:dyDescent="0.25">
      <c r="A24">
        <v>5</v>
      </c>
      <c r="B24" s="1">
        <v>46478</v>
      </c>
      <c r="C24" t="s">
        <v>4</v>
      </c>
      <c r="D24" t="s">
        <v>8</v>
      </c>
      <c r="E24" t="s">
        <v>8</v>
      </c>
      <c r="F24">
        <v>1564.2058999999999</v>
      </c>
      <c r="G24" s="8">
        <v>599</v>
      </c>
      <c r="H24" s="5"/>
      <c r="I24" s="5">
        <f>Tabela1[[#This Row],[powierzchnia modernizowanego obrębu, dla której pozyskano dane ewidencyjne '[ha']]]/Tabela1[[#This Row],[całkowita powierzchnia modernizowanego obrębu '[ha']]]</f>
        <v>0.38294191320976351</v>
      </c>
      <c r="J24" s="4"/>
      <c r="K24" s="4"/>
    </row>
    <row r="25" spans="1:11" x14ac:dyDescent="0.25">
      <c r="A25">
        <v>6</v>
      </c>
      <c r="B25" s="1">
        <v>46569</v>
      </c>
      <c r="C25" t="s">
        <v>4</v>
      </c>
      <c r="D25" t="s">
        <v>8</v>
      </c>
      <c r="E25" t="s">
        <v>8</v>
      </c>
      <c r="F25">
        <v>1564.2058999999999</v>
      </c>
      <c r="G25" s="8">
        <v>693.33690000000001</v>
      </c>
      <c r="H25" s="5"/>
      <c r="I25" s="5">
        <f>Tabela1[[#This Row],[powierzchnia modernizowanego obrębu, dla której pozyskano dane ewidencyjne '[ha']]]/Tabela1[[#This Row],[całkowita powierzchnia modernizowanego obrębu '[ha']]]</f>
        <v>0.44325168444895907</v>
      </c>
      <c r="J25" s="4"/>
      <c r="K25" s="4"/>
    </row>
    <row r="26" spans="1:11" x14ac:dyDescent="0.25">
      <c r="A26" t="s">
        <v>5</v>
      </c>
      <c r="H26" s="5">
        <f>SUM(H20:H21)</f>
        <v>1</v>
      </c>
      <c r="I26" s="5">
        <f>SUM(I22:I25)</f>
        <v>1</v>
      </c>
    </row>
  </sheetData>
  <pageMargins left="0.7" right="0.7" top="0.75" bottom="0.75" header="0.3" footer="0.3"/>
  <pageSetup paperSize="9" scale="80" fitToHeight="0" orientation="landscape" r:id="rId1"/>
  <drawing r:id="rId2"/>
  <tableParts count="1">
    <tablePart r:id="rId3"/>
  </tableParts>
  <extLst>
    <ext xmlns:x14="http://schemas.microsoft.com/office/spreadsheetml/2009/9/main" uri="{CCE6A557-97BC-4b89-ADB6-D9C93CAAB3DF}">
      <x14:dataValidations xmlns:xm="http://schemas.microsoft.com/office/excel/2006/main" disablePrompts="1" count="1">
        <x14:dataValidation type="list" allowBlank="1" showInputMessage="1" showErrorMessage="1" xr:uid="{00000000-0002-0000-0000-000000000000}">
          <x14:formula1>
            <xm:f>Słowniki!$E$3:$E$7</xm:f>
          </x14:formula1>
          <xm:sqref>C20:C25</xm:sqref>
        </x14:dataValidation>
      </x14:dataValidations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E2:E4"/>
  <sheetViews>
    <sheetView workbookViewId="0">
      <selection activeCell="F10" sqref="F10"/>
    </sheetView>
  </sheetViews>
  <sheetFormatPr defaultRowHeight="15" x14ac:dyDescent="0.25"/>
  <sheetData>
    <row r="2" spans="5:5" x14ac:dyDescent="0.25">
      <c r="E2" t="s">
        <v>2</v>
      </c>
    </row>
    <row r="3" spans="5:5" x14ac:dyDescent="0.25">
      <c r="E3" t="s">
        <v>3</v>
      </c>
    </row>
    <row r="4" spans="5:5" x14ac:dyDescent="0.25">
      <c r="E4" t="s">
        <v>4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2</vt:i4>
      </vt:variant>
    </vt:vector>
  </HeadingPairs>
  <TitlesOfParts>
    <vt:vector size="2" baseType="lpstr">
      <vt:lpstr>Raport o postępie</vt:lpstr>
      <vt:lpstr>Słowniki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Sosnowska Katarzyna</dc:creator>
  <cp:lastModifiedBy>Monika Tomaszewska</cp:lastModifiedBy>
  <cp:lastPrinted>2025-04-01T13:22:59Z</cp:lastPrinted>
  <dcterms:created xsi:type="dcterms:W3CDTF">2024-09-05T11:41:07Z</dcterms:created>
  <dcterms:modified xsi:type="dcterms:W3CDTF">2026-03-09T07:18:22Z</dcterms:modified>
</cp:coreProperties>
</file>